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C150D384-6AE8-40BB-9773-C477316109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2" l="1"/>
  <c r="D38" i="2"/>
  <c r="E38" i="2"/>
  <c r="B38" i="2"/>
  <c r="C37" i="2"/>
  <c r="D37" i="2"/>
  <c r="E37" i="2"/>
  <c r="B37" i="2"/>
  <c r="C35" i="2"/>
  <c r="D35" i="2"/>
  <c r="E35" i="2"/>
  <c r="B35" i="2"/>
  <c r="C34" i="2"/>
  <c r="D34" i="2"/>
  <c r="E34" i="2"/>
  <c r="B34" i="2"/>
  <c r="C33" i="2"/>
  <c r="D33" i="2"/>
  <c r="E33" i="2"/>
  <c r="B33" i="2"/>
  <c r="C31" i="2"/>
  <c r="D31" i="2"/>
  <c r="E31" i="2"/>
  <c r="B31" i="2"/>
  <c r="C30" i="2"/>
  <c r="D30" i="2"/>
  <c r="E30" i="2"/>
  <c r="B30" i="2"/>
  <c r="C29" i="2"/>
  <c r="D29" i="2"/>
  <c r="E29" i="2"/>
  <c r="B29" i="2"/>
  <c r="C27" i="2"/>
  <c r="D27" i="2"/>
  <c r="E27" i="2"/>
  <c r="B27" i="2"/>
  <c r="C26" i="2"/>
  <c r="D26" i="2"/>
  <c r="E26" i="2"/>
  <c r="B26" i="2"/>
  <c r="C25" i="2"/>
  <c r="D25" i="2"/>
  <c r="E25" i="2"/>
  <c r="B25" i="2"/>
  <c r="C24" i="2"/>
  <c r="D24" i="2"/>
  <c r="E24" i="2"/>
  <c r="B24" i="2"/>
  <c r="C23" i="2"/>
  <c r="D23" i="2"/>
  <c r="E23" i="2"/>
  <c r="B23" i="2"/>
  <c r="C11" i="2" l="1"/>
  <c r="C19" i="2" s="1"/>
  <c r="D11" i="2"/>
  <c r="D19" i="2" s="1"/>
  <c r="E11" i="2"/>
  <c r="E19" i="2" s="1"/>
  <c r="B11" i="2"/>
  <c r="B19" i="2" s="1"/>
  <c r="B17" i="2"/>
  <c r="E17" i="2" l="1"/>
  <c r="B12" i="2"/>
  <c r="E12" i="2"/>
  <c r="D12" i="2"/>
  <c r="C12" i="2"/>
  <c r="D17" i="2"/>
  <c r="C17" i="2"/>
  <c r="B18" i="2"/>
  <c r="E18" i="2"/>
  <c r="D18" i="2"/>
  <c r="C18" i="2"/>
  <c r="C20" i="2" l="1"/>
  <c r="C21" i="2"/>
  <c r="D20" i="2"/>
  <c r="D21" i="2"/>
  <c r="E20" i="2"/>
  <c r="E21" i="2"/>
  <c r="B21" i="2"/>
  <c r="B20" i="2"/>
</calcChain>
</file>

<file path=xl/sharedStrings.xml><?xml version="1.0" encoding="utf-8"?>
<sst xmlns="http://schemas.openxmlformats.org/spreadsheetml/2006/main" count="230" uniqueCount="222">
  <si>
    <t>CENTRAL ELECTRICITY GENERATING</t>
  </si>
  <si>
    <t>ELECTRICITY DISTRIBUTION</t>
  </si>
  <si>
    <t>IRBID DISTRICT ELECTRICITY</t>
  </si>
  <si>
    <t>JORDAN ELECTRIC POWER</t>
  </si>
  <si>
    <t>الكهرباء الاردنية</t>
  </si>
  <si>
    <t>توزيع الكهرباء</t>
  </si>
  <si>
    <t>توليد الكهرباء المركزية</t>
  </si>
  <si>
    <t>كهرباء محافظة اربد</t>
  </si>
  <si>
    <t>Statement of financial position</t>
  </si>
  <si>
    <t>Income statement</t>
  </si>
  <si>
    <t>Statement of cash flows</t>
  </si>
  <si>
    <t>Loans receivable, non-current</t>
  </si>
  <si>
    <t>Total equity</t>
  </si>
  <si>
    <t>Subscribers contributions deposits</t>
  </si>
  <si>
    <t>Non-current borrowings</t>
  </si>
  <si>
    <t>Current provisions</t>
  </si>
  <si>
    <t>Selling, general and administrative expense</t>
  </si>
  <si>
    <t>Finance costs</t>
  </si>
  <si>
    <t>Other non operating incomes</t>
  </si>
  <si>
    <t>Income tax expense</t>
  </si>
  <si>
    <t>Profit (loss), attributable to owners of parent</t>
  </si>
  <si>
    <t>Net cash flows from (used in) financing activities</t>
  </si>
  <si>
    <t>موجودات مساهمات المشتركين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</si>
  <si>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</si>
  <si>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</si>
  <si>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</si>
  <si>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</si>
  <si>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</si>
  <si>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</si>
  <si>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</si>
  <si>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</si>
  <si>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</si>
  <si>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</si>
  <si>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</si>
  <si>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</si>
  <si>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</si>
  <si>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</si>
  <si>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</si>
  <si>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</si>
  <si>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</si>
  <si>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</si>
  <si>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</si>
  <si>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</si>
  <si>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</si>
  <si>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</si>
  <si>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</si>
  <si>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</si>
  <si>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</si>
  <si>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</si>
  <si>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</si>
  <si>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</si>
  <si>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</si>
  <si>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</si>
  <si>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</si>
  <si>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</si>
  <si>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</si>
  <si>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</si>
  <si>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</si>
  <si>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</si>
  <si>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</si>
  <si>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</si>
  <si>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</si>
  <si>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</si>
  <si>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</si>
  <si>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</si>
  <si>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</si>
  <si>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</si>
  <si>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</si>
  <si>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</si>
  <si>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قائمة المركز المالي</t>
  </si>
  <si>
    <t>قائمة الدخل</t>
  </si>
  <si>
    <t>قائمة التدفقات النقدية</t>
  </si>
  <si>
    <t xml:space="preserve">نسبة التداول (مرة) </t>
  </si>
  <si>
    <t xml:space="preserve">رأس المال العامل (دينار)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</si>
  <si>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</si>
  <si>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</si>
  <si>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</si>
  <si>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معدل تغطية الفوائد (مرة) </t>
  </si>
  <si>
    <t>الممتلكات والآلات والمعدات</t>
  </si>
  <si>
    <t>موجودات فلس الريف</t>
  </si>
  <si>
    <t>مشاريع تحت التنفيذ</t>
  </si>
  <si>
    <t>موجودات غير ملموسة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</si>
  <si>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</si>
  <si>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</si>
  <si>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المخزون الاستراتيجي</t>
  </si>
  <si>
    <t>الموجودات الضريبية المؤجلة</t>
  </si>
  <si>
    <t>القروض المدينة غير المتداولة</t>
  </si>
  <si>
    <t>موجودات غير متداولة أخرى</t>
  </si>
  <si>
    <t>مجموع الموجودات غير المتداولة</t>
  </si>
  <si>
    <t>المخزون الحالي</t>
  </si>
  <si>
    <t>الذمم التجارية والذمم المدينة الأخرى المتداولة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</si>
  <si>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</si>
  <si>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</si>
  <si>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</si>
  <si>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مجموع الموجودات المتداولة</t>
  </si>
  <si>
    <t>مجموع الموجودات</t>
  </si>
  <si>
    <t>رأس المال المدفوع</t>
  </si>
  <si>
    <t>أرباح مدورة</t>
  </si>
  <si>
    <t>احتياطي اجباري</t>
  </si>
  <si>
    <t>إحتياطي اختياري</t>
  </si>
  <si>
    <t>إجمالي حقوق الملكية المنسوبة إلى مالكي الشركة الأم</t>
  </si>
  <si>
    <t>حقوق غير المسيطرين</t>
  </si>
  <si>
    <t>مجموع حقوق الملكية</t>
  </si>
  <si>
    <t>أمانات مساهمات المشتركين</t>
  </si>
  <si>
    <t>أمانات فلس الريف</t>
  </si>
  <si>
    <t>الاقتراضات غير المتداولة</t>
  </si>
  <si>
    <t>تأمينات المشتركين</t>
  </si>
  <si>
    <t>المخصصات غير المتداولة</t>
  </si>
  <si>
    <t>التزام غير متداول مقابل عقد تاجير تمويلي</t>
  </si>
  <si>
    <t>مطلوبات غير متداولة أخرى</t>
  </si>
  <si>
    <t>مجموع المطلوبات غير المتداولة</t>
  </si>
  <si>
    <t>المخصصات المتداولة</t>
  </si>
  <si>
    <t>الذمم التجارية والذمم الأخرى الدائنة</t>
  </si>
  <si>
    <t>الذمم الدائنة المتداولة إلى الأطراف ذات العلاقة</t>
  </si>
  <si>
    <t>القروض المتداولة</t>
  </si>
  <si>
    <t>مخصص ضريبة دخل</t>
  </si>
  <si>
    <t>مطلوبات متداولة أخرى</t>
  </si>
  <si>
    <t>تامينات مستردة</t>
  </si>
  <si>
    <t>مجموع المطلوبات المتداولة</t>
  </si>
  <si>
    <t>مجموع المطلوبات</t>
  </si>
  <si>
    <t>مجموع المطلوبات وحقوق الملكية</t>
  </si>
  <si>
    <t>الإيرادات</t>
  </si>
  <si>
    <t>تكلفة المبيعات</t>
  </si>
  <si>
    <t>إجمالي الربح</t>
  </si>
  <si>
    <t>إيرادات تشغيلية أخرى</t>
  </si>
  <si>
    <t>المصاريف التشيغلية</t>
  </si>
  <si>
    <t>مصاريف البيع والمصاريف الإدارية والعمومية</t>
  </si>
  <si>
    <t>استهلاكات وإطفاءات</t>
  </si>
  <si>
    <t>مخصص بضاعة بطئية الحركة</t>
  </si>
  <si>
    <t>الربح (الخسارة) من الأنشطة التشغيلية</t>
  </si>
  <si>
    <t>الدخل التمويلي</t>
  </si>
  <si>
    <t>ايرادات فوائد تأخير</t>
  </si>
  <si>
    <t>تكاليف التمويل</t>
  </si>
  <si>
    <t>مصاريف فوائد تأخير تسديد</t>
  </si>
  <si>
    <t>إيرادات غير تشغيلية أخرى</t>
  </si>
  <si>
    <t>مصاريف غير تشغيلية اخرى</t>
  </si>
  <si>
    <t>الربح (الخسارة) قبل الضرائب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</si>
  <si>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</si>
  <si>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</si>
  <si>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</si>
  <si>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</si>
  <si>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</si>
  <si>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</si>
  <si>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</si>
  <si>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</si>
  <si>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Property, plant and equipment</t>
  </si>
  <si>
    <t>Subscribers contributions assets</t>
  </si>
  <si>
    <t>Rural fils assets</t>
  </si>
  <si>
    <t>Projects in progress</t>
  </si>
  <si>
    <t>Intangible assets</t>
  </si>
  <si>
    <t>Investments in subsidiaries, joint ventures and associates</t>
  </si>
  <si>
    <t>Financial assets at fair value through other comprehensive income</t>
  </si>
  <si>
    <t>Strategic inventory</t>
  </si>
  <si>
    <t>Deferred tax assets</t>
  </si>
  <si>
    <t>Other non-current assets</t>
  </si>
  <si>
    <t>Total non-current assets</t>
  </si>
  <si>
    <t>Current inventories</t>
  </si>
  <si>
    <t>Trade and other current receivables</t>
  </si>
  <si>
    <t>Current receivables due from related parties</t>
  </si>
  <si>
    <t>Cash on hand and at banks</t>
  </si>
  <si>
    <t>Other current assets</t>
  </si>
  <si>
    <t>Total current assets</t>
  </si>
  <si>
    <t>Total assets</t>
  </si>
  <si>
    <t>Paid-up capital</t>
  </si>
  <si>
    <t>Retained earnings</t>
  </si>
  <si>
    <t>Statutory reserve</t>
  </si>
  <si>
    <t>Voluntary reserve</t>
  </si>
  <si>
    <t>Total equity attributable to owners of parent</t>
  </si>
  <si>
    <t>Non-controlling interests</t>
  </si>
  <si>
    <t>Rural fils deposits</t>
  </si>
  <si>
    <t>Subscribers refundable deposits</t>
  </si>
  <si>
    <t>Non-current provisions</t>
  </si>
  <si>
    <t>Non-current finance lease obligations</t>
  </si>
  <si>
    <t>Other non-current liabilities</t>
  </si>
  <si>
    <t>Total non-current liabilities</t>
  </si>
  <si>
    <t>Trade and other current payables</t>
  </si>
  <si>
    <t>Current payables to related parties</t>
  </si>
  <si>
    <t>Current borrowings</t>
  </si>
  <si>
    <t>Income tax provision</t>
  </si>
  <si>
    <t>Other current liabilities</t>
  </si>
  <si>
    <t>Refundable deposits</t>
  </si>
  <si>
    <t>Total current liabilities</t>
  </si>
  <si>
    <t>Total liabilities</t>
  </si>
  <si>
    <t>Total equity and liabilities</t>
  </si>
  <si>
    <t>Revenue</t>
  </si>
  <si>
    <t>Cost of sales</t>
  </si>
  <si>
    <t>Gross profit</t>
  </si>
  <si>
    <t>Other operating revenues</t>
  </si>
  <si>
    <t>Operating expenses</t>
  </si>
  <si>
    <t>Depreciation and amortization</t>
  </si>
  <si>
    <t>Provision for slow moving inventory</t>
  </si>
  <si>
    <t>Profit (loss) from operating activities</t>
  </si>
  <si>
    <t>Finance income</t>
  </si>
  <si>
    <t>Interest income on late payments</t>
  </si>
  <si>
    <t>Interest expense on late payments</t>
  </si>
  <si>
    <t>Other non operating expenses</t>
  </si>
  <si>
    <t>Profit (loss) before tax</t>
  </si>
  <si>
    <t>Profit (loss) from continuing operations</t>
  </si>
  <si>
    <t>Profit (loss)</t>
  </si>
  <si>
    <t>Profit (loss), attributable to non-controlling interests</t>
  </si>
  <si>
    <t>Net cash flows from (used in) operating activities</t>
  </si>
  <si>
    <t>Net cash flows from (used in) investing activities</t>
  </si>
  <si>
    <t>Effect of exchange rate changes on cash and cash equivalents</t>
  </si>
  <si>
    <t>Cash and cash equivalents at beginning of period</t>
  </si>
  <si>
    <t>Cash and cash equivalents at end of period</t>
  </si>
  <si>
    <t>الذمم التجارية والذمم الأخرى الدائنة غير المتداولة</t>
  </si>
  <si>
    <t>Trade and other non-current payables</t>
  </si>
  <si>
    <t>الاستثمارات العقارية</t>
  </si>
  <si>
    <t>استثمارات أخرى غير متداولة متضمنة المشتقات المالية</t>
  </si>
  <si>
    <t>Investment property</t>
  </si>
  <si>
    <t>Other investments, including derivatives</t>
  </si>
  <si>
    <t>Annual Financial Data for the Year 2025</t>
  </si>
  <si>
    <t>البيانات المالية السنوية لعام 2025</t>
  </si>
  <si>
    <t>Fair value reserve</t>
  </si>
  <si>
    <t>احتياطي القيمة العادلة</t>
  </si>
  <si>
    <t>معلومات التداول في السوق</t>
  </si>
  <si>
    <t>Trading Information in the Market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</si>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</sst>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"/>
    <numFmt numFmtId="166" formatCode="0.000000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0" borderId="1" xfId="0" applyNumberFormat="1" applyBorder="1"/>
    <xf numFmtId="0" fontId="0" fillId="3" borderId="3" xfId="0" applyFill="1" applyBorder="1"/>
    <xf numFmtId="0" fontId="0" fillId="3" borderId="0" xfId="0" applyFill="1" applyBorder="1"/>
    <xf numFmtId="0" fontId="1" fillId="0" borderId="1" xfId="0" applyFont="1" applyBorder="1"/>
    <xf numFmtId="0" fontId="3" fillId="0" borderId="0" xfId="0" applyFont="1"/>
    <xf numFmtId="0" fontId="0" fillId="0" borderId="4" xfId="0" applyNumberFormat="1" applyBorder="1"/>
    <xf numFmtId="0" fontId="0" fillId="0" borderId="4" xfId="0" applyBorder="1"/>
    <xf numFmtId="0" fontId="3" fillId="0" borderId="5" xfId="0" applyFont="1" applyBorder="1"/>
    <xf numFmtId="0" fontId="0" fillId="0" borderId="5" xfId="0" applyBorder="1"/>
    <xf numFmtId="0" fontId="2" fillId="0" borderId="5" xfId="0" applyFont="1" applyBorder="1"/>
    <xf numFmtId="0" fontId="1" fillId="0" borderId="6" xfId="0" applyFont="1" applyBorder="1"/>
    <xf numFmtId="0" fontId="4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2" fillId="0" borderId="0" xfId="0" applyFont="1"/>
    <xf numFmtId="1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 wrapText="1" readingOrder="2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0" xfId="0" applyBorder="1"/>
    <xf numFmtId="0" fontId="0" fillId="0" borderId="0" xfId="0" applyNumberFormat="1" applyFill="1" applyBorder="1"/>
    <xf numFmtId="0" fontId="0" fillId="0" borderId="17" xfId="0" applyNumberFormat="1" applyBorder="1"/>
    <xf numFmtId="0" fontId="0" fillId="0" borderId="18" xfId="0" applyNumberFormat="1" applyBorder="1"/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horizontal="left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57150</xdr:colOff>
      <xdr:row>3</xdr:row>
      <xdr:rowOff>9525</xdr:rowOff>
    </xdr:to>
    <xdr:pic>
      <xdr:nvPicPr>
        <xdr:cNvPr id="1066" name="Picture 1">
          <a:extLst>
            <a:ext uri="{FF2B5EF4-FFF2-40B4-BE49-F238E27FC236}">
              <a16:creationId xmlns:a16="http://schemas.microsoft.com/office/drawing/2014/main" id="{7337B967-1217-44BF-A0B6-2C0B8D058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641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U92"/>
  <sheetViews>
    <sheetView tabSelected="1" workbookViewId="0">
      <selection activeCell="A7" sqref="A7"/>
    </sheetView>
  </sheetViews>
  <sheetFormatPr defaultColWidth="9.140625" defaultRowHeight="12.75" x14ac:dyDescent="0.2"/>
  <cols>
    <col min="1" max="1" width="55.5703125" style="11" customWidth="1"/>
    <col min="2" max="5" width="15.7109375" customWidth="1"/>
    <col min="6" max="6" width="55.5703125" customWidth="1"/>
    <col min="7" max="7" width="15.42578125" style="48" customWidth="1"/>
  </cols>
  <sheetData>
    <row r="7" spans="1:255" ht="15" x14ac:dyDescent="0.25">
      <c r="A7" s="10" t="s">
        <v>211</v>
      </c>
      <c r="F7" s="7" t="s">
        <v>212</v>
      </c>
    </row>
    <row r="9" spans="1:255" x14ac:dyDescent="0.2">
      <c r="A9" s="35"/>
      <c r="B9" s="2" t="s">
        <v>6</v>
      </c>
      <c r="C9" s="2" t="s">
        <v>5</v>
      </c>
      <c r="D9" s="2" t="s">
        <v>7</v>
      </c>
      <c r="E9" s="2" t="s">
        <v>4</v>
      </c>
      <c r="F9" s="32"/>
    </row>
    <row r="10" spans="1:255" ht="38.25" x14ac:dyDescent="0.2">
      <c r="A10" s="36"/>
      <c r="B10" s="2" t="s">
        <v>0</v>
      </c>
      <c r="C10" s="2" t="s">
        <v>1</v>
      </c>
      <c r="D10" s="42" t="s">
        <v>2</v>
      </c>
      <c r="E10" s="42" t="s">
        <v>3</v>
      </c>
      <c r="F10" s="33"/>
    </row>
    <row r="11" spans="1:255" x14ac:dyDescent="0.2">
      <c r="A11" s="37"/>
      <c r="B11" s="2">
        <v>131203</v>
      </c>
      <c r="C11" s="2">
        <v>131204</v>
      </c>
      <c r="D11" s="2">
        <v>131010</v>
      </c>
      <c r="E11" s="2">
        <v>131004</v>
      </c>
      <c r="F11" s="34"/>
    </row>
    <row r="12" spans="1:255" s="4" customFormat="1" x14ac:dyDescent="0.2">
      <c r="A12" s="11"/>
      <c r="B12"/>
      <c r="C12"/>
      <c r="D12"/>
      <c r="E12"/>
      <c r="F12"/>
      <c r="G12" s="48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</row>
    <row r="13" spans="1:255" s="5" customFormat="1" x14ac:dyDescent="0.2">
      <c r="A13" s="12" t="s">
        <v>8</v>
      </c>
      <c r="B13"/>
      <c r="C13"/>
      <c r="D13"/>
      <c r="E13"/>
      <c r="F13" s="29" t="s">
        <v>69</v>
      </c>
      <c r="G13" s="48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</row>
    <row r="14" spans="1:255" x14ac:dyDescent="0.2">
      <c r="A14" s="13" t="s">
        <v>145</v>
      </c>
      <c r="B14" s="3">
        <v>1466365</v>
      </c>
      <c r="C14" s="8">
        <v>312799137</v>
      </c>
      <c r="D14" s="3">
        <v>202575070</v>
      </c>
      <c r="E14" s="3">
        <v>542258093</v>
      </c>
      <c r="F14" s="6" t="s">
        <v>78</v>
      </c>
      <c r="G14"/>
    </row>
    <row r="15" spans="1:255" x14ac:dyDescent="0.2">
      <c r="A15" s="13" t="s">
        <v>209</v>
      </c>
      <c r="B15" s="3">
        <v>414168</v>
      </c>
      <c r="C15" s="8">
        <v>0</v>
      </c>
      <c r="D15" s="1">
        <v>0</v>
      </c>
      <c r="E15" s="3">
        <v>0</v>
      </c>
      <c r="F15" s="6" t="s">
        <v>207</v>
      </c>
      <c r="G15"/>
    </row>
    <row r="16" spans="1:255" x14ac:dyDescent="0.2">
      <c r="A16" s="13" t="s">
        <v>146</v>
      </c>
      <c r="B16" s="3">
        <v>0</v>
      </c>
      <c r="C16" s="8">
        <v>156078780</v>
      </c>
      <c r="D16" s="3">
        <v>66196996</v>
      </c>
      <c r="E16" s="3">
        <v>0</v>
      </c>
      <c r="F16" s="6" t="s">
        <v>22</v>
      </c>
      <c r="G16"/>
    </row>
    <row r="17" spans="1:7" x14ac:dyDescent="0.2">
      <c r="A17" s="13" t="s">
        <v>147</v>
      </c>
      <c r="B17" s="3">
        <v>0</v>
      </c>
      <c r="C17" s="8">
        <v>63572604</v>
      </c>
      <c r="D17" s="3">
        <v>35677768</v>
      </c>
      <c r="E17" s="3">
        <v>0</v>
      </c>
      <c r="F17" s="6" t="s">
        <v>79</v>
      </c>
      <c r="G17"/>
    </row>
    <row r="18" spans="1:7" x14ac:dyDescent="0.2">
      <c r="A18" s="13" t="s">
        <v>148</v>
      </c>
      <c r="B18" s="3">
        <v>0</v>
      </c>
      <c r="C18" s="8">
        <v>37146959</v>
      </c>
      <c r="D18" s="3">
        <v>10411871</v>
      </c>
      <c r="E18" s="3">
        <v>7646378</v>
      </c>
      <c r="F18" s="6" t="s">
        <v>80</v>
      </c>
      <c r="G18"/>
    </row>
    <row r="19" spans="1:7" x14ac:dyDescent="0.2">
      <c r="A19" s="13" t="s">
        <v>149</v>
      </c>
      <c r="B19" s="3">
        <v>0</v>
      </c>
      <c r="C19" s="8">
        <v>12535272</v>
      </c>
      <c r="D19" s="3">
        <v>0</v>
      </c>
      <c r="E19" s="3">
        <v>20928574</v>
      </c>
      <c r="F19" s="6" t="s">
        <v>81</v>
      </c>
      <c r="G19"/>
    </row>
    <row r="20" spans="1:7" x14ac:dyDescent="0.2">
      <c r="A20" s="13" t="s">
        <v>150</v>
      </c>
      <c r="B20" s="3">
        <v>0</v>
      </c>
      <c r="C20" s="8">
        <v>1319850</v>
      </c>
      <c r="D20" s="3">
        <v>0</v>
      </c>
      <c r="E20" s="3">
        <v>31954880</v>
      </c>
      <c r="F20" s="6" t="s">
        <v>82</v>
      </c>
      <c r="G20"/>
    </row>
    <row r="21" spans="1:7" x14ac:dyDescent="0.2">
      <c r="A21" s="13" t="s">
        <v>151</v>
      </c>
      <c r="B21" s="3">
        <v>0</v>
      </c>
      <c r="C21" s="8">
        <v>0</v>
      </c>
      <c r="D21" s="3">
        <v>336719</v>
      </c>
      <c r="E21" s="3">
        <v>0</v>
      </c>
      <c r="F21" s="6" t="s">
        <v>83</v>
      </c>
      <c r="G21"/>
    </row>
    <row r="22" spans="1:7" x14ac:dyDescent="0.2">
      <c r="A22" s="13" t="s">
        <v>152</v>
      </c>
      <c r="B22" s="3">
        <v>0</v>
      </c>
      <c r="C22" s="8">
        <v>11600962</v>
      </c>
      <c r="D22" s="3">
        <v>2755319</v>
      </c>
      <c r="E22" s="3">
        <v>0</v>
      </c>
      <c r="F22" s="6" t="s">
        <v>84</v>
      </c>
      <c r="G22"/>
    </row>
    <row r="23" spans="1:7" x14ac:dyDescent="0.2">
      <c r="A23" s="13" t="s">
        <v>153</v>
      </c>
      <c r="B23" s="3">
        <v>492198</v>
      </c>
      <c r="C23" s="8">
        <v>4920872</v>
      </c>
      <c r="D23" s="3">
        <v>4128815</v>
      </c>
      <c r="E23" s="3">
        <v>14873261</v>
      </c>
      <c r="F23" s="6" t="s">
        <v>85</v>
      </c>
      <c r="G23"/>
    </row>
    <row r="24" spans="1:7" x14ac:dyDescent="0.2">
      <c r="A24" s="13" t="s">
        <v>11</v>
      </c>
      <c r="B24" s="3">
        <v>0</v>
      </c>
      <c r="C24" s="8">
        <v>1491117</v>
      </c>
      <c r="D24" s="3">
        <v>0</v>
      </c>
      <c r="E24" s="3">
        <v>0</v>
      </c>
      <c r="F24" s="6" t="s">
        <v>86</v>
      </c>
      <c r="G24"/>
    </row>
    <row r="25" spans="1:7" x14ac:dyDescent="0.2">
      <c r="A25" s="13" t="s">
        <v>210</v>
      </c>
      <c r="B25" s="3">
        <v>0</v>
      </c>
      <c r="C25" s="8">
        <v>0</v>
      </c>
      <c r="D25" s="3">
        <v>0</v>
      </c>
      <c r="E25" s="3">
        <v>6529902</v>
      </c>
      <c r="F25" s="6" t="s">
        <v>208</v>
      </c>
      <c r="G25"/>
    </row>
    <row r="26" spans="1:7" x14ac:dyDescent="0.2">
      <c r="A26" s="13" t="s">
        <v>154</v>
      </c>
      <c r="B26" s="3">
        <v>0</v>
      </c>
      <c r="C26" s="8">
        <v>928253</v>
      </c>
      <c r="D26" s="3">
        <v>1053045</v>
      </c>
      <c r="E26" s="3">
        <v>12786755</v>
      </c>
      <c r="F26" s="6" t="s">
        <v>87</v>
      </c>
      <c r="G26"/>
    </row>
    <row r="27" spans="1:7" x14ac:dyDescent="0.2">
      <c r="A27" s="13" t="s">
        <v>155</v>
      </c>
      <c r="B27" s="3">
        <v>2372731</v>
      </c>
      <c r="C27" s="8">
        <v>602393806</v>
      </c>
      <c r="D27" s="3">
        <v>323135603</v>
      </c>
      <c r="E27" s="3">
        <v>636977843</v>
      </c>
      <c r="F27" s="6" t="s">
        <v>88</v>
      </c>
      <c r="G27"/>
    </row>
    <row r="28" spans="1:7" x14ac:dyDescent="0.2">
      <c r="A28" s="13" t="s">
        <v>156</v>
      </c>
      <c r="B28" s="3">
        <v>25010</v>
      </c>
      <c r="C28" s="8">
        <v>11632079</v>
      </c>
      <c r="D28" s="3">
        <v>5100031</v>
      </c>
      <c r="E28" s="3">
        <v>1242941</v>
      </c>
      <c r="F28" s="6" t="s">
        <v>89</v>
      </c>
      <c r="G28"/>
    </row>
    <row r="29" spans="1:7" x14ac:dyDescent="0.2">
      <c r="A29" s="13" t="s">
        <v>157</v>
      </c>
      <c r="B29" s="3">
        <v>152565</v>
      </c>
      <c r="C29" s="8">
        <v>288066492</v>
      </c>
      <c r="D29" s="3">
        <v>112027175</v>
      </c>
      <c r="E29" s="3">
        <v>470337031</v>
      </c>
      <c r="F29" s="6" t="s">
        <v>90</v>
      </c>
      <c r="G29"/>
    </row>
    <row r="30" spans="1:7" x14ac:dyDescent="0.2">
      <c r="A30" s="13" t="s">
        <v>158</v>
      </c>
      <c r="B30" s="3">
        <v>19718782</v>
      </c>
      <c r="C30" s="8">
        <v>0</v>
      </c>
      <c r="D30" s="3">
        <v>0</v>
      </c>
      <c r="E30" s="3">
        <v>4667500</v>
      </c>
      <c r="F30" s="6" t="s">
        <v>91</v>
      </c>
      <c r="G30"/>
    </row>
    <row r="31" spans="1:7" x14ac:dyDescent="0.2">
      <c r="A31" s="13" t="s">
        <v>159</v>
      </c>
      <c r="B31" s="3">
        <v>8042225</v>
      </c>
      <c r="C31" s="8">
        <v>43370122</v>
      </c>
      <c r="D31" s="3">
        <v>26722091</v>
      </c>
      <c r="E31" s="3">
        <v>2952110</v>
      </c>
      <c r="F31" s="6" t="s">
        <v>92</v>
      </c>
      <c r="G31"/>
    </row>
    <row r="32" spans="1:7" x14ac:dyDescent="0.2">
      <c r="A32" s="13" t="s">
        <v>160</v>
      </c>
      <c r="B32" s="3">
        <v>1508790</v>
      </c>
      <c r="C32" s="8">
        <v>16947155</v>
      </c>
      <c r="D32" s="3">
        <v>5324628</v>
      </c>
      <c r="E32" s="3">
        <v>5834192</v>
      </c>
      <c r="F32" s="6" t="s">
        <v>93</v>
      </c>
      <c r="G32"/>
    </row>
    <row r="33" spans="1:7" x14ac:dyDescent="0.2">
      <c r="A33" s="13" t="s">
        <v>161</v>
      </c>
      <c r="B33" s="3">
        <v>29447372</v>
      </c>
      <c r="C33" s="8">
        <v>360015848</v>
      </c>
      <c r="D33" s="3">
        <v>149173925</v>
      </c>
      <c r="E33" s="3">
        <v>485033774</v>
      </c>
      <c r="F33" s="6" t="s">
        <v>94</v>
      </c>
      <c r="G33"/>
    </row>
    <row r="34" spans="1:7" x14ac:dyDescent="0.2">
      <c r="A34" s="13" t="s">
        <v>162</v>
      </c>
      <c r="B34" s="3">
        <v>31820103</v>
      </c>
      <c r="C34" s="8">
        <v>962409654</v>
      </c>
      <c r="D34" s="3">
        <v>472309528</v>
      </c>
      <c r="E34" s="3">
        <v>1122011617</v>
      </c>
      <c r="F34" s="6" t="s">
        <v>95</v>
      </c>
      <c r="G34"/>
    </row>
    <row r="35" spans="1:7" x14ac:dyDescent="0.2">
      <c r="A35" s="13" t="s">
        <v>163</v>
      </c>
      <c r="B35" s="3">
        <v>3000000</v>
      </c>
      <c r="C35" s="8">
        <v>25000000</v>
      </c>
      <c r="D35" s="3">
        <v>26785733</v>
      </c>
      <c r="E35" s="3">
        <v>96578919</v>
      </c>
      <c r="F35" s="6" t="s">
        <v>96</v>
      </c>
      <c r="G35"/>
    </row>
    <row r="36" spans="1:7" x14ac:dyDescent="0.2">
      <c r="A36" s="13" t="s">
        <v>164</v>
      </c>
      <c r="B36" s="3">
        <v>17426886</v>
      </c>
      <c r="C36" s="8">
        <v>10534428</v>
      </c>
      <c r="D36" s="3">
        <v>11699271</v>
      </c>
      <c r="E36" s="3">
        <v>38905384</v>
      </c>
      <c r="F36" s="6" t="s">
        <v>97</v>
      </c>
      <c r="G36"/>
    </row>
    <row r="37" spans="1:7" x14ac:dyDescent="0.2">
      <c r="A37" s="13" t="s">
        <v>165</v>
      </c>
      <c r="B37" s="3">
        <v>3000000</v>
      </c>
      <c r="C37" s="8">
        <v>5673912</v>
      </c>
      <c r="D37" s="3">
        <v>6214193</v>
      </c>
      <c r="E37" s="3">
        <v>27500000</v>
      </c>
      <c r="F37" s="6" t="s">
        <v>98</v>
      </c>
      <c r="G37"/>
    </row>
    <row r="38" spans="1:7" x14ac:dyDescent="0.2">
      <c r="A38" s="13" t="s">
        <v>166</v>
      </c>
      <c r="B38" s="3">
        <v>0</v>
      </c>
      <c r="C38" s="8">
        <v>698677</v>
      </c>
      <c r="D38" s="3">
        <v>638778</v>
      </c>
      <c r="E38" s="3">
        <v>0</v>
      </c>
      <c r="F38" s="6" t="s">
        <v>99</v>
      </c>
      <c r="G38"/>
    </row>
    <row r="39" spans="1:7" x14ac:dyDescent="0.2">
      <c r="A39" s="13" t="s">
        <v>213</v>
      </c>
      <c r="B39" s="3">
        <v>-119928</v>
      </c>
      <c r="C39" s="9">
        <v>0</v>
      </c>
      <c r="D39" s="3">
        <v>0</v>
      </c>
      <c r="E39" s="3">
        <v>0</v>
      </c>
      <c r="F39" s="49" t="s">
        <v>214</v>
      </c>
      <c r="G39"/>
    </row>
    <row r="40" spans="1:7" x14ac:dyDescent="0.2">
      <c r="A40" s="13" t="s">
        <v>167</v>
      </c>
      <c r="B40" s="3">
        <v>23306958</v>
      </c>
      <c r="C40" s="8">
        <v>41907017</v>
      </c>
      <c r="D40" s="3">
        <v>45337975</v>
      </c>
      <c r="E40" s="3">
        <v>162984303</v>
      </c>
      <c r="F40" s="6" t="s">
        <v>100</v>
      </c>
      <c r="G40"/>
    </row>
    <row r="41" spans="1:7" x14ac:dyDescent="0.2">
      <c r="A41" s="13" t="s">
        <v>168</v>
      </c>
      <c r="B41" s="3">
        <v>0</v>
      </c>
      <c r="C41" s="8">
        <v>33100730</v>
      </c>
      <c r="D41" s="3">
        <v>0</v>
      </c>
      <c r="E41" s="3">
        <v>0</v>
      </c>
      <c r="F41" s="6" t="s">
        <v>101</v>
      </c>
      <c r="G41"/>
    </row>
    <row r="42" spans="1:7" x14ac:dyDescent="0.2">
      <c r="A42" s="13" t="s">
        <v>12</v>
      </c>
      <c r="B42" s="3">
        <v>23306958</v>
      </c>
      <c r="C42" s="8">
        <v>75007747</v>
      </c>
      <c r="D42" s="3">
        <v>45337975</v>
      </c>
      <c r="E42" s="3">
        <v>162984303</v>
      </c>
      <c r="F42" s="6" t="s">
        <v>102</v>
      </c>
      <c r="G42"/>
    </row>
    <row r="43" spans="1:7" x14ac:dyDescent="0.2">
      <c r="A43" s="13" t="s">
        <v>13</v>
      </c>
      <c r="B43" s="3">
        <v>0</v>
      </c>
      <c r="C43" s="8">
        <v>156078780</v>
      </c>
      <c r="D43" s="3">
        <v>66196996</v>
      </c>
      <c r="E43" s="3">
        <v>0</v>
      </c>
      <c r="F43" s="6" t="s">
        <v>103</v>
      </c>
      <c r="G43"/>
    </row>
    <row r="44" spans="1:7" x14ac:dyDescent="0.2">
      <c r="A44" s="13" t="s">
        <v>169</v>
      </c>
      <c r="B44" s="3">
        <v>0</v>
      </c>
      <c r="C44" s="8">
        <v>63572604</v>
      </c>
      <c r="D44" s="3">
        <v>35677768</v>
      </c>
      <c r="E44" s="3">
        <v>0</v>
      </c>
      <c r="F44" s="6" t="s">
        <v>104</v>
      </c>
      <c r="G44"/>
    </row>
    <row r="45" spans="1:7" x14ac:dyDescent="0.2">
      <c r="A45" s="13" t="s">
        <v>14</v>
      </c>
      <c r="B45" s="3">
        <v>0</v>
      </c>
      <c r="C45" s="8">
        <v>27200000</v>
      </c>
      <c r="D45" s="3">
        <v>7200000</v>
      </c>
      <c r="E45" s="3">
        <v>44201186</v>
      </c>
      <c r="F45" s="6" t="s">
        <v>105</v>
      </c>
      <c r="G45"/>
    </row>
    <row r="46" spans="1:7" x14ac:dyDescent="0.2">
      <c r="A46" s="13" t="s">
        <v>170</v>
      </c>
      <c r="B46" s="3">
        <v>0</v>
      </c>
      <c r="C46" s="8">
        <v>102869050</v>
      </c>
      <c r="D46" s="3">
        <v>70607912</v>
      </c>
      <c r="E46" s="3">
        <v>0</v>
      </c>
      <c r="F46" s="6" t="s">
        <v>106</v>
      </c>
      <c r="G46"/>
    </row>
    <row r="47" spans="1:7" x14ac:dyDescent="0.2">
      <c r="A47" s="13" t="s">
        <v>171</v>
      </c>
      <c r="B47" s="3">
        <v>0</v>
      </c>
      <c r="C47" s="8">
        <v>25507204</v>
      </c>
      <c r="D47" s="3">
        <v>12894084</v>
      </c>
      <c r="E47" s="3">
        <v>22282025</v>
      </c>
      <c r="F47" s="6" t="s">
        <v>107</v>
      </c>
      <c r="G47"/>
    </row>
    <row r="48" spans="1:7" x14ac:dyDescent="0.2">
      <c r="A48" s="13" t="s">
        <v>206</v>
      </c>
      <c r="B48" s="3">
        <v>0</v>
      </c>
      <c r="C48" s="8">
        <v>0</v>
      </c>
      <c r="D48" s="3">
        <v>0</v>
      </c>
      <c r="E48" s="3">
        <v>10082872</v>
      </c>
      <c r="F48" s="6" t="s">
        <v>205</v>
      </c>
      <c r="G48"/>
    </row>
    <row r="49" spans="1:255" x14ac:dyDescent="0.2">
      <c r="A49" s="13" t="s">
        <v>172</v>
      </c>
      <c r="B49" s="3">
        <v>0</v>
      </c>
      <c r="C49" s="8">
        <v>584057</v>
      </c>
      <c r="D49" s="3">
        <v>584057</v>
      </c>
      <c r="E49" s="3">
        <v>0</v>
      </c>
      <c r="F49" s="6" t="s">
        <v>108</v>
      </c>
      <c r="G49"/>
    </row>
    <row r="50" spans="1:255" x14ac:dyDescent="0.2">
      <c r="A50" s="13" t="s">
        <v>173</v>
      </c>
      <c r="B50" s="3">
        <v>0</v>
      </c>
      <c r="C50" s="8">
        <v>34141845</v>
      </c>
      <c r="D50" s="3">
        <v>7711527</v>
      </c>
      <c r="E50" s="3">
        <v>23374702</v>
      </c>
      <c r="F50" s="6" t="s">
        <v>109</v>
      </c>
      <c r="G50"/>
    </row>
    <row r="51" spans="1:255" x14ac:dyDescent="0.2">
      <c r="A51" s="13" t="s">
        <v>174</v>
      </c>
      <c r="B51" s="3">
        <v>0</v>
      </c>
      <c r="C51" s="8">
        <v>409953540</v>
      </c>
      <c r="D51" s="3">
        <v>200872344</v>
      </c>
      <c r="E51" s="3">
        <v>99940785</v>
      </c>
      <c r="F51" s="6" t="s">
        <v>110</v>
      </c>
      <c r="G51"/>
    </row>
    <row r="52" spans="1:255" x14ac:dyDescent="0.2">
      <c r="A52" s="13" t="s">
        <v>15</v>
      </c>
      <c r="B52" s="3">
        <v>3567080</v>
      </c>
      <c r="C52" s="8">
        <v>4452136</v>
      </c>
      <c r="D52" s="3">
        <v>3516144</v>
      </c>
      <c r="E52" s="3">
        <v>3110414</v>
      </c>
      <c r="F52" s="6" t="s">
        <v>111</v>
      </c>
      <c r="G52"/>
    </row>
    <row r="53" spans="1:255" x14ac:dyDescent="0.2">
      <c r="A53" s="13" t="s">
        <v>175</v>
      </c>
      <c r="B53" s="3">
        <v>1455300</v>
      </c>
      <c r="C53" s="8">
        <v>290166422</v>
      </c>
      <c r="D53" s="3">
        <v>121475478</v>
      </c>
      <c r="E53" s="3">
        <v>244295018</v>
      </c>
      <c r="F53" s="6" t="s">
        <v>112</v>
      </c>
      <c r="G53"/>
    </row>
    <row r="54" spans="1:255" x14ac:dyDescent="0.2">
      <c r="A54" s="13" t="s">
        <v>176</v>
      </c>
      <c r="B54" s="3">
        <v>0</v>
      </c>
      <c r="C54" s="8">
        <v>0</v>
      </c>
      <c r="D54" s="3">
        <v>0</v>
      </c>
      <c r="E54" s="3">
        <v>9410294</v>
      </c>
      <c r="F54" s="6" t="s">
        <v>113</v>
      </c>
      <c r="G54"/>
    </row>
    <row r="55" spans="1:255" x14ac:dyDescent="0.2">
      <c r="A55" s="13" t="s">
        <v>177</v>
      </c>
      <c r="B55" s="3">
        <v>1193150</v>
      </c>
      <c r="C55" s="8">
        <v>151727627</v>
      </c>
      <c r="D55" s="3">
        <v>79445590</v>
      </c>
      <c r="E55" s="3">
        <v>403682142</v>
      </c>
      <c r="F55" s="6" t="s">
        <v>114</v>
      </c>
      <c r="G55"/>
    </row>
    <row r="56" spans="1:255" x14ac:dyDescent="0.2">
      <c r="A56" s="13" t="s">
        <v>178</v>
      </c>
      <c r="B56" s="3">
        <v>936637</v>
      </c>
      <c r="C56" s="8">
        <v>4233905</v>
      </c>
      <c r="D56" s="3">
        <v>3350461</v>
      </c>
      <c r="E56" s="3">
        <v>8067733</v>
      </c>
      <c r="F56" s="6" t="s">
        <v>115</v>
      </c>
      <c r="G56"/>
    </row>
    <row r="57" spans="1:255" x14ac:dyDescent="0.2">
      <c r="A57" s="13" t="s">
        <v>179</v>
      </c>
      <c r="B57" s="3">
        <v>1360978</v>
      </c>
      <c r="C57" s="8">
        <v>26868277</v>
      </c>
      <c r="D57" s="3">
        <v>18311536</v>
      </c>
      <c r="E57" s="3">
        <v>22897040</v>
      </c>
      <c r="F57" s="6" t="s">
        <v>116</v>
      </c>
      <c r="G57"/>
    </row>
    <row r="58" spans="1:255" x14ac:dyDescent="0.2">
      <c r="A58" s="13" t="s">
        <v>180</v>
      </c>
      <c r="B58" s="3">
        <v>0</v>
      </c>
      <c r="C58" s="8">
        <v>0</v>
      </c>
      <c r="D58" s="3">
        <v>0</v>
      </c>
      <c r="E58" s="3">
        <v>167623888</v>
      </c>
      <c r="F58" s="6" t="s">
        <v>117</v>
      </c>
      <c r="G58"/>
    </row>
    <row r="59" spans="1:255" x14ac:dyDescent="0.2">
      <c r="A59" s="13" t="s">
        <v>181</v>
      </c>
      <c r="B59" s="3">
        <v>8513145</v>
      </c>
      <c r="C59" s="8">
        <v>477448367</v>
      </c>
      <c r="D59" s="3">
        <v>226099209</v>
      </c>
      <c r="E59" s="3">
        <v>859086529</v>
      </c>
      <c r="F59" s="6" t="s">
        <v>118</v>
      </c>
      <c r="G59"/>
    </row>
    <row r="60" spans="1:255" x14ac:dyDescent="0.2">
      <c r="A60" s="13" t="s">
        <v>182</v>
      </c>
      <c r="B60" s="3">
        <v>8513145</v>
      </c>
      <c r="C60" s="8">
        <v>887401907</v>
      </c>
      <c r="D60" s="3">
        <v>426971553</v>
      </c>
      <c r="E60" s="3">
        <v>959027314</v>
      </c>
      <c r="F60" s="6" t="s">
        <v>119</v>
      </c>
      <c r="G60"/>
    </row>
    <row r="61" spans="1:255" s="4" customFormat="1" x14ac:dyDescent="0.2">
      <c r="A61" s="13" t="s">
        <v>183</v>
      </c>
      <c r="B61" s="3">
        <v>31820103</v>
      </c>
      <c r="C61" s="8">
        <v>962409654</v>
      </c>
      <c r="D61" s="3">
        <v>472309528</v>
      </c>
      <c r="E61" s="3">
        <v>1122011617</v>
      </c>
      <c r="F61" s="6" t="s">
        <v>120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s="5" customFormat="1" x14ac:dyDescent="0.2">
      <c r="A62" s="38"/>
      <c r="B62" s="39"/>
      <c r="C62" s="39"/>
      <c r="D62" s="39"/>
      <c r="E62" s="39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s="5" customFormat="1" x14ac:dyDescent="0.2">
      <c r="A63" s="29" t="s">
        <v>9</v>
      </c>
      <c r="B63"/>
      <c r="C63"/>
      <c r="D63"/>
      <c r="E63"/>
      <c r="F63" s="29" t="s">
        <v>70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s="5" customFormat="1" x14ac:dyDescent="0.2">
      <c r="A64" s="13" t="s">
        <v>184</v>
      </c>
      <c r="B64" s="3">
        <v>35754355</v>
      </c>
      <c r="C64" s="8">
        <v>629998692</v>
      </c>
      <c r="D64" s="3">
        <v>320265417</v>
      </c>
      <c r="E64" s="3">
        <v>1108696669</v>
      </c>
      <c r="F64" s="6" t="s">
        <v>121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7" x14ac:dyDescent="0.2">
      <c r="A65" s="13" t="s">
        <v>185</v>
      </c>
      <c r="B65" s="41">
        <v>0</v>
      </c>
      <c r="C65" s="40">
        <v>523963927</v>
      </c>
      <c r="D65" s="41">
        <v>265551232</v>
      </c>
      <c r="E65" s="41">
        <v>931461029</v>
      </c>
      <c r="F65" s="6" t="s">
        <v>122</v>
      </c>
      <c r="G65"/>
    </row>
    <row r="66" spans="1:7" x14ac:dyDescent="0.2">
      <c r="A66" s="13" t="s">
        <v>186</v>
      </c>
      <c r="B66" s="3">
        <v>35754355</v>
      </c>
      <c r="C66" s="8">
        <v>106034765</v>
      </c>
      <c r="D66" s="3">
        <v>54714185</v>
      </c>
      <c r="E66" s="3">
        <v>177235640</v>
      </c>
      <c r="F66" s="6" t="s">
        <v>123</v>
      </c>
      <c r="G66"/>
    </row>
    <row r="67" spans="1:7" x14ac:dyDescent="0.2">
      <c r="A67" s="13" t="s">
        <v>187</v>
      </c>
      <c r="B67" s="3">
        <v>0</v>
      </c>
      <c r="C67" s="8">
        <v>1520694</v>
      </c>
      <c r="D67" s="3">
        <v>1860930</v>
      </c>
      <c r="E67" s="3">
        <v>8624590</v>
      </c>
      <c r="F67" s="6" t="s">
        <v>124</v>
      </c>
      <c r="G67"/>
    </row>
    <row r="68" spans="1:7" x14ac:dyDescent="0.2">
      <c r="A68" s="13" t="s">
        <v>188</v>
      </c>
      <c r="B68" s="3">
        <v>3960010</v>
      </c>
      <c r="C68" s="8">
        <v>838773</v>
      </c>
      <c r="D68" s="3">
        <v>13989984</v>
      </c>
      <c r="E68" s="3">
        <v>61669320</v>
      </c>
      <c r="F68" s="6" t="s">
        <v>125</v>
      </c>
      <c r="G68"/>
    </row>
    <row r="69" spans="1:7" x14ac:dyDescent="0.2">
      <c r="A69" s="13" t="s">
        <v>16</v>
      </c>
      <c r="B69" s="3">
        <v>11721991</v>
      </c>
      <c r="C69" s="8">
        <v>64938530</v>
      </c>
      <c r="D69" s="3">
        <v>16377112</v>
      </c>
      <c r="E69" s="3">
        <v>35685463</v>
      </c>
      <c r="F69" s="6" t="s">
        <v>126</v>
      </c>
      <c r="G69"/>
    </row>
    <row r="70" spans="1:7" x14ac:dyDescent="0.2">
      <c r="A70" s="13" t="s">
        <v>189</v>
      </c>
      <c r="B70" s="3">
        <v>10947376</v>
      </c>
      <c r="C70" s="8">
        <v>25582923</v>
      </c>
      <c r="D70" s="3">
        <v>15175228</v>
      </c>
      <c r="E70" s="3">
        <v>39880907</v>
      </c>
      <c r="F70" s="6" t="s">
        <v>127</v>
      </c>
      <c r="G70"/>
    </row>
    <row r="71" spans="1:7" x14ac:dyDescent="0.2">
      <c r="A71" s="13" t="s">
        <v>190</v>
      </c>
      <c r="B71" s="3">
        <v>1395477</v>
      </c>
      <c r="C71" s="8">
        <v>135069</v>
      </c>
      <c r="D71" s="3">
        <v>65037</v>
      </c>
      <c r="E71" s="3">
        <v>0</v>
      </c>
      <c r="F71" s="6" t="s">
        <v>128</v>
      </c>
      <c r="G71"/>
    </row>
    <row r="72" spans="1:7" x14ac:dyDescent="0.2">
      <c r="A72" s="13" t="s">
        <v>191</v>
      </c>
      <c r="B72" s="3">
        <v>7729501</v>
      </c>
      <c r="C72" s="8">
        <v>16060164</v>
      </c>
      <c r="D72" s="3">
        <v>10967754</v>
      </c>
      <c r="E72" s="3">
        <v>48624540</v>
      </c>
      <c r="F72" s="6" t="s">
        <v>129</v>
      </c>
      <c r="G72"/>
    </row>
    <row r="73" spans="1:7" x14ac:dyDescent="0.2">
      <c r="A73" s="13" t="s">
        <v>192</v>
      </c>
      <c r="B73" s="3">
        <v>320713</v>
      </c>
      <c r="C73" s="8">
        <v>1599979</v>
      </c>
      <c r="D73" s="3">
        <v>1500923</v>
      </c>
      <c r="E73" s="3">
        <v>0</v>
      </c>
      <c r="F73" s="6" t="s">
        <v>130</v>
      </c>
      <c r="G73"/>
    </row>
    <row r="74" spans="1:7" x14ac:dyDescent="0.2">
      <c r="A74" s="13" t="s">
        <v>193</v>
      </c>
      <c r="B74" s="3">
        <v>0</v>
      </c>
      <c r="C74" s="8">
        <v>13834788</v>
      </c>
      <c r="D74" s="3">
        <v>3063723</v>
      </c>
      <c r="E74" s="3">
        <v>7428004</v>
      </c>
      <c r="F74" s="6" t="s">
        <v>131</v>
      </c>
      <c r="G74"/>
    </row>
    <row r="75" spans="1:7" x14ac:dyDescent="0.2">
      <c r="A75" s="13" t="s">
        <v>17</v>
      </c>
      <c r="B75" s="3">
        <v>209382</v>
      </c>
      <c r="C75" s="8">
        <v>7621346</v>
      </c>
      <c r="D75" s="3">
        <v>3918635</v>
      </c>
      <c r="E75" s="3">
        <v>33304507</v>
      </c>
      <c r="F75" s="6" t="s">
        <v>132</v>
      </c>
      <c r="G75"/>
    </row>
    <row r="76" spans="1:7" x14ac:dyDescent="0.2">
      <c r="A76" s="13" t="s">
        <v>194</v>
      </c>
      <c r="B76" s="3">
        <v>0</v>
      </c>
      <c r="C76" s="8">
        <v>14098022</v>
      </c>
      <c r="D76" s="3">
        <v>3412445</v>
      </c>
      <c r="E76" s="3">
        <v>7865422</v>
      </c>
      <c r="F76" s="6" t="s">
        <v>133</v>
      </c>
      <c r="G76"/>
    </row>
    <row r="77" spans="1:7" x14ac:dyDescent="0.2">
      <c r="A77" s="13" t="s">
        <v>18</v>
      </c>
      <c r="B77" s="3">
        <v>11567389</v>
      </c>
      <c r="C77" s="8">
        <v>15673946</v>
      </c>
      <c r="D77" s="3">
        <v>8379074</v>
      </c>
      <c r="E77" s="3">
        <v>23058047</v>
      </c>
      <c r="F77" s="6" t="s">
        <v>134</v>
      </c>
      <c r="G77"/>
    </row>
    <row r="78" spans="1:7" x14ac:dyDescent="0.2">
      <c r="A78" s="13" t="s">
        <v>195</v>
      </c>
      <c r="B78" s="3">
        <v>0</v>
      </c>
      <c r="C78" s="8">
        <v>6702148</v>
      </c>
      <c r="D78" s="3">
        <v>3950206</v>
      </c>
      <c r="E78" s="3">
        <v>5824479</v>
      </c>
      <c r="F78" s="6" t="s">
        <v>135</v>
      </c>
      <c r="G78"/>
    </row>
    <row r="79" spans="1:7" x14ac:dyDescent="0.2">
      <c r="A79" s="13" t="s">
        <v>196</v>
      </c>
      <c r="B79" s="3">
        <v>19408221</v>
      </c>
      <c r="C79" s="8">
        <v>18747361</v>
      </c>
      <c r="D79" s="3">
        <v>12630188</v>
      </c>
      <c r="E79" s="3">
        <v>32116183</v>
      </c>
      <c r="F79" s="6" t="s">
        <v>136</v>
      </c>
      <c r="G79"/>
    </row>
    <row r="80" spans="1:7" x14ac:dyDescent="0.2">
      <c r="A80" s="13" t="s">
        <v>19</v>
      </c>
      <c r="B80" s="3">
        <v>2078904</v>
      </c>
      <c r="C80" s="8">
        <v>4510738</v>
      </c>
      <c r="D80" s="3">
        <v>3390704</v>
      </c>
      <c r="E80" s="3">
        <v>7325049</v>
      </c>
      <c r="F80" s="6" t="s">
        <v>137</v>
      </c>
      <c r="G80"/>
    </row>
    <row r="81" spans="1:7" x14ac:dyDescent="0.2">
      <c r="A81" s="13" t="s">
        <v>197</v>
      </c>
      <c r="B81" s="3">
        <v>17329317</v>
      </c>
      <c r="C81" s="8">
        <v>14236623</v>
      </c>
      <c r="D81" s="3">
        <v>9239484</v>
      </c>
      <c r="E81" s="3">
        <v>24791134</v>
      </c>
      <c r="F81" s="6" t="s">
        <v>138</v>
      </c>
      <c r="G81"/>
    </row>
    <row r="82" spans="1:7" x14ac:dyDescent="0.2">
      <c r="A82" s="13" t="s">
        <v>198</v>
      </c>
      <c r="B82" s="3">
        <v>17329317</v>
      </c>
      <c r="C82" s="8">
        <v>14236623</v>
      </c>
      <c r="D82" s="3">
        <v>9239484</v>
      </c>
      <c r="E82" s="3">
        <v>24791134</v>
      </c>
      <c r="F82" s="6" t="s">
        <v>139</v>
      </c>
      <c r="G82"/>
    </row>
    <row r="83" spans="1:7" x14ac:dyDescent="0.2">
      <c r="A83" s="13" t="s">
        <v>20</v>
      </c>
      <c r="B83" s="3">
        <v>17329317</v>
      </c>
      <c r="C83" s="8">
        <v>10793152</v>
      </c>
      <c r="D83" s="3">
        <v>9239484</v>
      </c>
      <c r="E83" s="3">
        <v>24791134</v>
      </c>
      <c r="F83" s="6" t="s">
        <v>140</v>
      </c>
      <c r="G83"/>
    </row>
    <row r="84" spans="1:7" x14ac:dyDescent="0.2">
      <c r="A84" s="13" t="s">
        <v>199</v>
      </c>
      <c r="B84" s="3">
        <v>0</v>
      </c>
      <c r="C84" s="8">
        <v>3443471</v>
      </c>
      <c r="D84" s="3">
        <v>0</v>
      </c>
      <c r="E84" s="3">
        <v>0</v>
      </c>
      <c r="F84" s="6" t="s">
        <v>141</v>
      </c>
      <c r="G84"/>
    </row>
    <row r="85" spans="1:7" x14ac:dyDescent="0.2">
      <c r="A85"/>
      <c r="G85"/>
    </row>
    <row r="86" spans="1:7" x14ac:dyDescent="0.2">
      <c r="A86" s="29" t="s">
        <v>10</v>
      </c>
      <c r="F86" s="29" t="s">
        <v>71</v>
      </c>
      <c r="G86"/>
    </row>
    <row r="87" spans="1:7" x14ac:dyDescent="0.2">
      <c r="A87" s="13" t="s">
        <v>200</v>
      </c>
      <c r="B87" s="3">
        <v>8017859</v>
      </c>
      <c r="C87" s="8">
        <v>82278458</v>
      </c>
      <c r="D87" s="3">
        <v>34587482</v>
      </c>
      <c r="E87" s="3">
        <v>128954971</v>
      </c>
      <c r="F87" s="6" t="s">
        <v>219</v>
      </c>
      <c r="G87"/>
    </row>
    <row r="88" spans="1:7" x14ac:dyDescent="0.2">
      <c r="A88" s="13" t="s">
        <v>201</v>
      </c>
      <c r="B88" s="3">
        <v>14286709</v>
      </c>
      <c r="C88" s="8">
        <v>-92568446</v>
      </c>
      <c r="D88" s="3">
        <v>-32911998</v>
      </c>
      <c r="E88" s="3">
        <v>-79679830</v>
      </c>
      <c r="F88" s="6" t="s">
        <v>220</v>
      </c>
      <c r="G88"/>
    </row>
    <row r="89" spans="1:7" x14ac:dyDescent="0.2">
      <c r="A89" s="13" t="s">
        <v>21</v>
      </c>
      <c r="B89" s="3">
        <v>-14719264</v>
      </c>
      <c r="C89" s="8">
        <v>4518865</v>
      </c>
      <c r="D89" s="3">
        <v>-15166286</v>
      </c>
      <c r="E89" s="3">
        <v>-49810548</v>
      </c>
      <c r="F89" s="6" t="s">
        <v>221</v>
      </c>
      <c r="G89"/>
    </row>
    <row r="90" spans="1:7" x14ac:dyDescent="0.2">
      <c r="A90" s="13" t="s">
        <v>202</v>
      </c>
      <c r="B90" s="3">
        <v>14578</v>
      </c>
      <c r="C90" s="8">
        <v>0</v>
      </c>
      <c r="D90" s="3">
        <v>0</v>
      </c>
      <c r="E90" s="3">
        <v>0</v>
      </c>
      <c r="F90" s="6" t="s">
        <v>142</v>
      </c>
      <c r="G90"/>
    </row>
    <row r="91" spans="1:7" x14ac:dyDescent="0.2">
      <c r="A91" s="13" t="s">
        <v>203</v>
      </c>
      <c r="B91" s="3">
        <v>442343</v>
      </c>
      <c r="C91" s="8">
        <v>-20124676</v>
      </c>
      <c r="D91" s="3">
        <v>-60632697</v>
      </c>
      <c r="E91" s="3">
        <v>3487517</v>
      </c>
      <c r="F91" s="6" t="s">
        <v>143</v>
      </c>
      <c r="G91"/>
    </row>
    <row r="92" spans="1:7" x14ac:dyDescent="0.2">
      <c r="A92" s="13" t="s">
        <v>204</v>
      </c>
      <c r="B92" s="3">
        <v>8042225</v>
      </c>
      <c r="C92" s="8">
        <v>-25895799</v>
      </c>
      <c r="D92" s="3">
        <v>-74123499</v>
      </c>
      <c r="E92" s="3">
        <v>2952110</v>
      </c>
      <c r="F92" s="6" t="s">
        <v>144</v>
      </c>
      <c r="G9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38"/>
  <sheetViews>
    <sheetView zoomScale="90" zoomScaleNormal="90" workbookViewId="0">
      <selection activeCell="F24" sqref="F24"/>
    </sheetView>
  </sheetViews>
  <sheetFormatPr defaultRowHeight="12.75" x14ac:dyDescent="0.2"/>
  <cols>
    <col min="1" max="1" width="43.7109375" bestFit="1" customWidth="1"/>
    <col min="2" max="2" width="15" customWidth="1"/>
    <col min="3" max="3" width="17.5703125" customWidth="1"/>
    <col min="4" max="4" width="16.7109375" customWidth="1"/>
    <col min="5" max="5" width="16.85546875" customWidth="1"/>
    <col min="6" max="6" width="35.7109375" customWidth="1"/>
    <col min="7" max="7" width="11.140625" bestFit="1" customWidth="1"/>
  </cols>
  <sheetData>
    <row r="3" spans="1:14" ht="14.25" x14ac:dyDescent="0.2">
      <c r="A3" s="14"/>
      <c r="B3" s="2" t="s">
        <v>6</v>
      </c>
      <c r="C3" s="2" t="s">
        <v>5</v>
      </c>
      <c r="D3" s="2" t="s">
        <v>7</v>
      </c>
      <c r="E3" s="2" t="s">
        <v>4</v>
      </c>
      <c r="F3" s="14"/>
    </row>
    <row r="4" spans="1:14" ht="38.25" x14ac:dyDescent="0.2">
      <c r="A4" s="15" t="s">
        <v>216</v>
      </c>
      <c r="B4" s="2" t="s">
        <v>0</v>
      </c>
      <c r="C4" s="2" t="s">
        <v>1</v>
      </c>
      <c r="D4" s="42" t="s">
        <v>2</v>
      </c>
      <c r="E4" s="42" t="s">
        <v>3</v>
      </c>
      <c r="F4" s="15" t="s">
        <v>215</v>
      </c>
    </row>
    <row r="5" spans="1:14" ht="15" x14ac:dyDescent="0.2">
      <c r="A5" s="16"/>
      <c r="B5" s="2">
        <v>131203</v>
      </c>
      <c r="C5" s="2">
        <v>131204</v>
      </c>
      <c r="D5" s="2">
        <v>131010</v>
      </c>
      <c r="E5" s="2">
        <v>131004</v>
      </c>
      <c r="F5" s="16"/>
    </row>
    <row r="6" spans="1:14" ht="14.25" x14ac:dyDescent="0.2">
      <c r="A6" s="17" t="s">
        <v>23</v>
      </c>
      <c r="B6" s="27">
        <v>1</v>
      </c>
      <c r="C6" s="27">
        <v>1</v>
      </c>
      <c r="D6" s="27">
        <v>1</v>
      </c>
      <c r="E6" s="27">
        <v>1</v>
      </c>
      <c r="F6" s="19" t="s">
        <v>24</v>
      </c>
    </row>
    <row r="7" spans="1:14" ht="14.25" x14ac:dyDescent="0.2">
      <c r="A7" s="17" t="s">
        <v>218</v>
      </c>
      <c r="B7" s="27">
        <v>1</v>
      </c>
      <c r="C7" s="27">
        <v>1</v>
      </c>
      <c r="D7" s="18">
        <v>6.51</v>
      </c>
      <c r="E7" s="18">
        <v>3.68</v>
      </c>
      <c r="F7" s="20" t="s">
        <v>217</v>
      </c>
      <c r="K7" s="43"/>
      <c r="L7" s="43"/>
      <c r="M7" s="43"/>
      <c r="N7" s="43"/>
    </row>
    <row r="8" spans="1:14" ht="14.25" x14ac:dyDescent="0.2">
      <c r="A8" s="17" t="s">
        <v>25</v>
      </c>
      <c r="B8" s="18">
        <v>0</v>
      </c>
      <c r="C8" s="18">
        <v>0</v>
      </c>
      <c r="D8" s="18">
        <v>2448753.31</v>
      </c>
      <c r="E8" s="18">
        <v>240620555.47999999</v>
      </c>
      <c r="F8" s="20" t="s">
        <v>26</v>
      </c>
      <c r="H8" s="45"/>
      <c r="K8" s="43"/>
      <c r="L8" s="43"/>
      <c r="M8" s="43"/>
      <c r="N8" s="43"/>
    </row>
    <row r="9" spans="1:14" ht="14.25" x14ac:dyDescent="0.2">
      <c r="A9" s="17" t="s">
        <v>27</v>
      </c>
      <c r="B9" s="30">
        <v>0</v>
      </c>
      <c r="C9" s="30">
        <v>0</v>
      </c>
      <c r="D9" s="18">
        <v>416042</v>
      </c>
      <c r="E9" s="18">
        <v>94326916</v>
      </c>
      <c r="F9" s="20" t="s">
        <v>28</v>
      </c>
      <c r="H9" s="45"/>
      <c r="K9" s="43"/>
      <c r="L9" s="43"/>
      <c r="M9" s="43"/>
      <c r="N9" s="43"/>
    </row>
    <row r="10" spans="1:14" ht="14.25" x14ac:dyDescent="0.2">
      <c r="A10" s="17" t="s">
        <v>29</v>
      </c>
      <c r="B10" s="30">
        <v>0</v>
      </c>
      <c r="C10" s="30">
        <v>0</v>
      </c>
      <c r="D10" s="18">
        <v>2309</v>
      </c>
      <c r="E10" s="18">
        <v>60483</v>
      </c>
      <c r="F10" s="20" t="s">
        <v>30</v>
      </c>
      <c r="H10" s="45"/>
      <c r="K10" s="43"/>
      <c r="L10" s="43"/>
      <c r="M10" s="43"/>
      <c r="N10" s="43"/>
    </row>
    <row r="11" spans="1:14" ht="14.25" x14ac:dyDescent="0.2">
      <c r="A11" s="17" t="s">
        <v>31</v>
      </c>
      <c r="B11" s="30">
        <f>'Annual Financial Data'!B35</f>
        <v>3000000</v>
      </c>
      <c r="C11" s="30">
        <f>'Annual Financial Data'!C35</f>
        <v>25000000</v>
      </c>
      <c r="D11" s="30">
        <f>'Annual Financial Data'!D35</f>
        <v>26785733</v>
      </c>
      <c r="E11" s="30">
        <f>'Annual Financial Data'!E35</f>
        <v>96578919</v>
      </c>
      <c r="F11" s="20" t="s">
        <v>32</v>
      </c>
      <c r="K11" s="43"/>
      <c r="L11" s="43"/>
      <c r="M11" s="43"/>
      <c r="N11" s="43"/>
    </row>
    <row r="12" spans="1:14" ht="14.25" x14ac:dyDescent="0.2">
      <c r="A12" s="17" t="s">
        <v>33</v>
      </c>
      <c r="B12" s="30">
        <f>B11*B7</f>
        <v>3000000</v>
      </c>
      <c r="C12" s="30">
        <f t="shared" ref="C12:E12" si="0">C11*C7</f>
        <v>25000000</v>
      </c>
      <c r="D12" s="30">
        <f t="shared" si="0"/>
        <v>174375121.82999998</v>
      </c>
      <c r="E12" s="30">
        <f t="shared" si="0"/>
        <v>355410421.92000002</v>
      </c>
      <c r="F12" s="20" t="s">
        <v>34</v>
      </c>
      <c r="K12" s="43"/>
      <c r="L12" s="43"/>
      <c r="M12" s="43"/>
      <c r="N12" s="43"/>
    </row>
    <row r="13" spans="1:14" ht="14.25" x14ac:dyDescent="0.2">
      <c r="A13" s="17" t="s">
        <v>35</v>
      </c>
      <c r="B13" s="21">
        <v>46022</v>
      </c>
      <c r="C13" s="21">
        <v>46022</v>
      </c>
      <c r="D13" s="21">
        <v>46022</v>
      </c>
      <c r="E13" s="21">
        <v>46022</v>
      </c>
      <c r="F13" s="20" t="s">
        <v>36</v>
      </c>
    </row>
    <row r="14" spans="1:14" x14ac:dyDescent="0.2">
      <c r="A14" s="46"/>
      <c r="F14" s="47"/>
    </row>
    <row r="15" spans="1:14" x14ac:dyDescent="0.2">
      <c r="A15" s="44"/>
    </row>
    <row r="16" spans="1:14" ht="15" x14ac:dyDescent="0.2">
      <c r="A16" s="22" t="s">
        <v>37</v>
      </c>
      <c r="B16" s="23"/>
      <c r="C16" s="23"/>
      <c r="D16" s="23"/>
      <c r="E16" s="23"/>
      <c r="F16" s="24" t="s">
        <v>38</v>
      </c>
    </row>
    <row r="17" spans="1:6" ht="14.25" x14ac:dyDescent="0.2">
      <c r="A17" s="25" t="s">
        <v>39</v>
      </c>
      <c r="B17" s="26">
        <f>+B9*100/B11</f>
        <v>0</v>
      </c>
      <c r="C17" s="26">
        <f t="shared" ref="C17:E17" si="1">+C9*100/C11</f>
        <v>0</v>
      </c>
      <c r="D17" s="26">
        <f t="shared" si="1"/>
        <v>1.5532223814819628</v>
      </c>
      <c r="E17" s="26">
        <f t="shared" si="1"/>
        <v>97.668225091647585</v>
      </c>
      <c r="F17" s="19" t="s">
        <v>40</v>
      </c>
    </row>
    <row r="18" spans="1:6" ht="14.25" x14ac:dyDescent="0.2">
      <c r="A18" s="17" t="s">
        <v>41</v>
      </c>
      <c r="B18" s="27">
        <f>'Annual Financial Data'!B83/B11</f>
        <v>5.7764389999999999</v>
      </c>
      <c r="C18" s="27">
        <f>'Annual Financial Data'!C83/C11</f>
        <v>0.43172608000000001</v>
      </c>
      <c r="D18" s="27">
        <f>'Annual Financial Data'!D83/D11</f>
        <v>0.34494049500157414</v>
      </c>
      <c r="E18" s="27">
        <f>'Annual Financial Data'!E83/E11</f>
        <v>0.25669301599865701</v>
      </c>
      <c r="F18" s="20" t="s">
        <v>42</v>
      </c>
    </row>
    <row r="19" spans="1:6" ht="14.25" x14ac:dyDescent="0.2">
      <c r="A19" s="17" t="s">
        <v>43</v>
      </c>
      <c r="B19" s="27">
        <f>'Annual Financial Data'!B40/B11</f>
        <v>7.7689859999999999</v>
      </c>
      <c r="C19" s="27">
        <f>'Annual Financial Data'!C40/C11</f>
        <v>1.6762806800000001</v>
      </c>
      <c r="D19" s="27">
        <f>'Annual Financial Data'!D40/D11</f>
        <v>1.6926165507585698</v>
      </c>
      <c r="E19" s="27">
        <f>'Annual Financial Data'!E40/E11</f>
        <v>1.6875763850701206</v>
      </c>
      <c r="F19" s="20" t="s">
        <v>44</v>
      </c>
    </row>
    <row r="20" spans="1:6" ht="14.25" x14ac:dyDescent="0.2">
      <c r="A20" s="17" t="s">
        <v>45</v>
      </c>
      <c r="B20" s="27">
        <f>B12/'Annual Financial Data'!B83</f>
        <v>0.17311703629173614</v>
      </c>
      <c r="C20" s="27">
        <f>C12/'Annual Financial Data'!C83</f>
        <v>2.316283510136798</v>
      </c>
      <c r="D20" s="27">
        <f>D12/'Annual Financial Data'!D83</f>
        <v>18.872820368540058</v>
      </c>
      <c r="E20" s="27">
        <f>E12/'Annual Financial Data'!E83</f>
        <v>14.33619058813526</v>
      </c>
      <c r="F20" s="20" t="s">
        <v>46</v>
      </c>
    </row>
    <row r="21" spans="1:6" ht="14.25" x14ac:dyDescent="0.2">
      <c r="A21" s="17" t="s">
        <v>47</v>
      </c>
      <c r="B21" s="27">
        <f>B12/'Annual Financial Data'!B40</f>
        <v>0.1287169265075262</v>
      </c>
      <c r="C21" s="27">
        <f>C12/'Annual Financial Data'!C40</f>
        <v>0.59655880541437722</v>
      </c>
      <c r="D21" s="27">
        <f>D12/'Annual Financial Data'!D40</f>
        <v>3.8461162376572835</v>
      </c>
      <c r="E21" s="27">
        <f>E12/'Annual Financial Data'!E40</f>
        <v>2.1806420334846601</v>
      </c>
      <c r="F21" s="20" t="s">
        <v>48</v>
      </c>
    </row>
    <row r="22" spans="1:6" x14ac:dyDescent="0.2">
      <c r="B22" s="28"/>
      <c r="C22" s="28"/>
      <c r="D22" s="28"/>
      <c r="E22" s="28"/>
    </row>
    <row r="23" spans="1:6" ht="14.25" x14ac:dyDescent="0.2">
      <c r="A23" s="17" t="s">
        <v>49</v>
      </c>
      <c r="B23" s="27">
        <f>'Annual Financial Data'!B66*100/'Annual Financial Data'!B64</f>
        <v>100</v>
      </c>
      <c r="C23" s="27">
        <f>'Annual Financial Data'!C66*100/'Annual Financial Data'!C64</f>
        <v>16.830950023623224</v>
      </c>
      <c r="D23" s="27">
        <f>'Annual Financial Data'!D66*100/'Annual Financial Data'!D64</f>
        <v>17.084012851752895</v>
      </c>
      <c r="E23" s="27">
        <f>'Annual Financial Data'!E66*100/'Annual Financial Data'!E64</f>
        <v>15.985945024968773</v>
      </c>
      <c r="F23" s="20" t="s">
        <v>50</v>
      </c>
    </row>
    <row r="24" spans="1:6" ht="19.5" customHeight="1" x14ac:dyDescent="0.2">
      <c r="A24" s="17" t="s">
        <v>51</v>
      </c>
      <c r="B24" s="27">
        <f>('Annual Financial Data'!B79+'Annual Financial Data'!B75)*100/'Annual Financial Data'!B64</f>
        <v>54.867730098892849</v>
      </c>
      <c r="C24" s="27">
        <f>('Annual Financial Data'!C79+'Annual Financial Data'!C75)*100/'Annual Financial Data'!C64</f>
        <v>4.1855177375511126</v>
      </c>
      <c r="D24" s="27">
        <f>('Annual Financial Data'!D79+'Annual Financial Data'!D75)*100/'Annual Financial Data'!D64</f>
        <v>5.1672213487852172</v>
      </c>
      <c r="E24" s="27">
        <f>('Annual Financial Data'!E79+'Annual Financial Data'!E75)*100/'Annual Financial Data'!E64</f>
        <v>5.9006842745371326</v>
      </c>
      <c r="F24" s="20" t="s">
        <v>52</v>
      </c>
    </row>
    <row r="25" spans="1:6" ht="14.25" x14ac:dyDescent="0.2">
      <c r="A25" s="17" t="s">
        <v>53</v>
      </c>
      <c r="B25" s="27">
        <f>'Annual Financial Data'!B82*100/'Annual Financial Data'!B64</f>
        <v>48.467709737736847</v>
      </c>
      <c r="C25" s="27">
        <f>'Annual Financial Data'!C82*100/'Annual Financial Data'!C64</f>
        <v>2.25978612031785</v>
      </c>
      <c r="D25" s="27">
        <f>'Annual Financial Data'!D82*100/'Annual Financial Data'!D64</f>
        <v>2.8849458947358029</v>
      </c>
      <c r="E25" s="27">
        <f>'Annual Financial Data'!E82*100/'Annual Financial Data'!E64</f>
        <v>2.2360610158918046</v>
      </c>
      <c r="F25" s="20" t="s">
        <v>54</v>
      </c>
    </row>
    <row r="26" spans="1:6" ht="14.25" x14ac:dyDescent="0.2">
      <c r="A26" s="17" t="s">
        <v>55</v>
      </c>
      <c r="B26" s="27">
        <f>'Annual Financial Data'!B82*100/'Annual Financial Data'!B34</f>
        <v>54.460279402615384</v>
      </c>
      <c r="C26" s="27">
        <f>'Annual Financial Data'!C82*100/'Annual Financial Data'!C34</f>
        <v>1.4792685153176985</v>
      </c>
      <c r="D26" s="27">
        <f>'Annual Financial Data'!D82*100/'Annual Financial Data'!D34</f>
        <v>1.9562349375259691</v>
      </c>
      <c r="E26" s="27">
        <f>'Annual Financial Data'!E82*100/'Annual Financial Data'!E34</f>
        <v>2.2095256077905652</v>
      </c>
      <c r="F26" s="20" t="s">
        <v>56</v>
      </c>
    </row>
    <row r="27" spans="1:6" ht="14.25" x14ac:dyDescent="0.2">
      <c r="A27" s="17" t="s">
        <v>57</v>
      </c>
      <c r="B27" s="27">
        <f>'Annual Financial Data'!B83*100/'Annual Financial Data'!B40</f>
        <v>74.352547423820823</v>
      </c>
      <c r="C27" s="27">
        <f>'Annual Financial Data'!C83*100/'Annual Financial Data'!C40</f>
        <v>25.754999455103189</v>
      </c>
      <c r="D27" s="27">
        <f>'Annual Financial Data'!D83*100/'Annual Financial Data'!D40</f>
        <v>20.379128092950776</v>
      </c>
      <c r="E27" s="27">
        <f>'Annual Financial Data'!E83*100/'Annual Financial Data'!E40</f>
        <v>15.210749467082115</v>
      </c>
      <c r="F27" s="20" t="s">
        <v>58</v>
      </c>
    </row>
    <row r="28" spans="1:6" x14ac:dyDescent="0.2">
      <c r="B28" s="28"/>
      <c r="C28" s="28"/>
      <c r="D28" s="28"/>
      <c r="E28" s="28"/>
    </row>
    <row r="29" spans="1:6" ht="14.25" x14ac:dyDescent="0.2">
      <c r="A29" s="17" t="s">
        <v>59</v>
      </c>
      <c r="B29" s="27">
        <f>'Annual Financial Data'!B60*100/'Annual Financial Data'!B34</f>
        <v>26.753983165925014</v>
      </c>
      <c r="C29" s="27">
        <f>'Annual Financial Data'!C60*100/'Annual Financial Data'!C34</f>
        <v>92.206255757280672</v>
      </c>
      <c r="D29" s="27">
        <f>'Annual Financial Data'!D60*100/'Annual Financial Data'!D34</f>
        <v>90.400791787541493</v>
      </c>
      <c r="E29" s="27">
        <f>'Annual Financial Data'!E60*100/'Annual Financial Data'!E34</f>
        <v>85.473920186692681</v>
      </c>
      <c r="F29" s="20" t="s">
        <v>60</v>
      </c>
    </row>
    <row r="30" spans="1:6" ht="14.25" x14ac:dyDescent="0.2">
      <c r="A30" s="17" t="s">
        <v>61</v>
      </c>
      <c r="B30" s="27">
        <f>'Annual Financial Data'!B42*100/'Annual Financial Data'!B34</f>
        <v>73.246016834074993</v>
      </c>
      <c r="C30" s="27">
        <f>'Annual Financial Data'!C42*100/'Annual Financial Data'!C34</f>
        <v>7.7937442427193275</v>
      </c>
      <c r="D30" s="27">
        <f>'Annual Financial Data'!D42*100/'Annual Financial Data'!D34</f>
        <v>9.599208212458505</v>
      </c>
      <c r="E30" s="27">
        <f>'Annual Financial Data'!E42*100/'Annual Financial Data'!E34</f>
        <v>14.526079813307316</v>
      </c>
      <c r="F30" s="20" t="s">
        <v>62</v>
      </c>
    </row>
    <row r="31" spans="1:6" ht="14.25" x14ac:dyDescent="0.2">
      <c r="A31" s="17" t="s">
        <v>63</v>
      </c>
      <c r="B31" s="27">
        <f>('Annual Financial Data'!B79+'Annual Financial Data'!B75)/'Annual Financial Data'!B75</f>
        <v>93.692881909619743</v>
      </c>
      <c r="C31" s="27">
        <f>('Annual Financial Data'!C79+'Annual Financial Data'!C75)/'Annual Financial Data'!C75</f>
        <v>3.4598490870247853</v>
      </c>
      <c r="D31" s="27">
        <f>('Annual Financial Data'!D79+'Annual Financial Data'!D75)/'Annual Financial Data'!D75</f>
        <v>4.2231090673155318</v>
      </c>
      <c r="E31" s="27">
        <f>('Annual Financial Data'!E79+'Annual Financial Data'!E75)/'Annual Financial Data'!E75</f>
        <v>1.9643194237945032</v>
      </c>
      <c r="F31" s="20" t="s">
        <v>77</v>
      </c>
    </row>
    <row r="32" spans="1:6" x14ac:dyDescent="0.2">
      <c r="B32" s="28"/>
      <c r="C32" s="28"/>
      <c r="D32" s="28"/>
      <c r="E32" s="28"/>
    </row>
    <row r="33" spans="1:6" ht="14.25" x14ac:dyDescent="0.2">
      <c r="A33" s="17" t="s">
        <v>64</v>
      </c>
      <c r="B33" s="27">
        <f>'Annual Financial Data'!B64/'Annual Financial Data'!B34</f>
        <v>1.1236404545893519</v>
      </c>
      <c r="C33" s="27">
        <f>'Annual Financial Data'!C64/'Annual Financial Data'!C34</f>
        <v>0.65460554077110289</v>
      </c>
      <c r="D33" s="27">
        <f>'Annual Financial Data'!D64/'Annual Financial Data'!D34</f>
        <v>0.67808375231422391</v>
      </c>
      <c r="E33" s="27">
        <f>'Annual Financial Data'!E64/'Annual Financial Data'!E34</f>
        <v>0.98813296778904924</v>
      </c>
      <c r="F33" s="31" t="s">
        <v>74</v>
      </c>
    </row>
    <row r="34" spans="1:6" ht="14.25" x14ac:dyDescent="0.2">
      <c r="A34" s="17" t="s">
        <v>65</v>
      </c>
      <c r="B34" s="27">
        <f>'Annual Financial Data'!B64/('Annual Financial Data'!B14+'Annual Financial Data'!B18)</f>
        <v>24.382984454757171</v>
      </c>
      <c r="C34" s="27">
        <f>'Annual Financial Data'!C64/('Annual Financial Data'!C14+'Annual Financial Data'!C18)</f>
        <v>1.8002735255546329</v>
      </c>
      <c r="D34" s="27">
        <f>'Annual Financial Data'!D64/('Annual Financial Data'!D14+'Annual Financial Data'!D18)</f>
        <v>1.503685697800599</v>
      </c>
      <c r="E34" s="27">
        <f>'Annual Financial Data'!E64/('Annual Financial Data'!E14+'Annual Financial Data'!E18)</f>
        <v>2.0161623108534426</v>
      </c>
      <c r="F34" s="31" t="s">
        <v>75</v>
      </c>
    </row>
    <row r="35" spans="1:6" ht="14.25" x14ac:dyDescent="0.2">
      <c r="A35" s="17" t="s">
        <v>66</v>
      </c>
      <c r="B35" s="27">
        <f>'Annual Financial Data'!B64/'Financial Ratios'!B38</f>
        <v>1.7079376754632498</v>
      </c>
      <c r="C35" s="27">
        <f>'Annual Financial Data'!C64/'Financial Ratios'!C38</f>
        <v>-5.3647720185581642</v>
      </c>
      <c r="D35" s="27">
        <f>'Annual Financial Data'!D64/'Financial Ratios'!D38</f>
        <v>-4.1633309667079033</v>
      </c>
      <c r="E35" s="27">
        <f>'Annual Financial Data'!E64/'Financial Ratios'!E38</f>
        <v>-2.9640115042061379</v>
      </c>
      <c r="F35" s="31" t="s">
        <v>76</v>
      </c>
    </row>
    <row r="36" spans="1:6" x14ac:dyDescent="0.2">
      <c r="B36" s="28"/>
      <c r="C36" s="28"/>
      <c r="D36" s="28"/>
      <c r="E36" s="28"/>
    </row>
    <row r="37" spans="1:6" ht="14.25" x14ac:dyDescent="0.2">
      <c r="A37" s="17" t="s">
        <v>67</v>
      </c>
      <c r="B37" s="27">
        <f>'Annual Financial Data'!B33/'Annual Financial Data'!B59</f>
        <v>3.4590473908291237</v>
      </c>
      <c r="C37" s="27">
        <f>'Annual Financial Data'!C33/'Annual Financial Data'!C59</f>
        <v>0.7540414270596929</v>
      </c>
      <c r="D37" s="27">
        <f>'Annual Financial Data'!D33/'Annual Financial Data'!D59</f>
        <v>0.65977198973747853</v>
      </c>
      <c r="E37" s="27">
        <f>'Annual Financial Data'!E33/'Annual Financial Data'!E59</f>
        <v>0.56459245678615455</v>
      </c>
      <c r="F37" s="31" t="s">
        <v>72</v>
      </c>
    </row>
    <row r="38" spans="1:6" ht="14.25" x14ac:dyDescent="0.2">
      <c r="A38" s="17" t="s">
        <v>68</v>
      </c>
      <c r="B38" s="30">
        <f>'Annual Financial Data'!B33-'Annual Financial Data'!B59</f>
        <v>20934227</v>
      </c>
      <c r="C38" s="30">
        <f>'Annual Financial Data'!C33-'Annual Financial Data'!C59</f>
        <v>-117432519</v>
      </c>
      <c r="D38" s="30">
        <f>'Annual Financial Data'!D33-'Annual Financial Data'!D59</f>
        <v>-76925284</v>
      </c>
      <c r="E38" s="30">
        <f>'Annual Financial Data'!E33-'Annual Financial Data'!E59</f>
        <v>-374052755</v>
      </c>
      <c r="F38" s="31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mhasan</dc:creator>
  <cp:lastModifiedBy>Nagham Malahmeh</cp:lastModifiedBy>
  <cp:lastPrinted>2026-07-06T07:06:19Z</cp:lastPrinted>
  <dcterms:created xsi:type="dcterms:W3CDTF">2023-08-08T06:08:59Z</dcterms:created>
  <dcterms:modified xsi:type="dcterms:W3CDTF">2026-07-23T10:49:51Z</dcterms:modified>
</cp:coreProperties>
</file>